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FFAIRES\UNIVERSITE LA ROCHELLE\24.01.014 locaux stockage LLASH\DCE\"/>
    </mc:Choice>
  </mc:AlternateContent>
  <xr:revisionPtr revIDLastSave="0" documentId="13_ncr:1_{7AF53946-B8D5-4285-9F17-1BB3B76D2C59}" xr6:coauthVersionLast="47" xr6:coauthVersionMax="47" xr10:uidLastSave="{00000000-0000-0000-0000-000000000000}"/>
  <bookViews>
    <workbookView xWindow="-120" yWindow="-120" windowWidth="25440" windowHeight="15390" activeTab="1" xr2:uid="{00000000-000D-0000-FFFF-FFFF00000000}"/>
  </bookViews>
  <sheets>
    <sheet name="Lot N°02 Page de garde" sheetId="1" r:id="rId1"/>
    <sheet name="Lot N°02 Peinture - revêtement" sheetId="2" r:id="rId2"/>
  </sheets>
  <definedNames>
    <definedName name="_xlnm.Print_Titles" localSheetId="1">'Lot N°02 Peinture - revêtement'!$1:$1</definedName>
    <definedName name="_xlnm.Print_Area" localSheetId="1">'Lot N°02 Peinture - revêtement'!$A$1:$F$97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6" i="2" l="1"/>
  <c r="F7" i="2"/>
  <c r="F6" i="2" l="1"/>
  <c r="F9" i="2"/>
  <c r="F11" i="2"/>
  <c r="F16" i="2"/>
  <c r="F17" i="2"/>
  <c r="F19" i="2"/>
  <c r="F20" i="2"/>
  <c r="F21" i="2"/>
  <c r="F22" i="2"/>
  <c r="F23" i="2"/>
  <c r="F24" i="2"/>
  <c r="F25" i="2"/>
  <c r="F26" i="2"/>
  <c r="F27" i="2"/>
  <c r="F28" i="2"/>
  <c r="F29" i="2"/>
  <c r="F30" i="2"/>
  <c r="F32" i="2"/>
  <c r="F33" i="2"/>
  <c r="F34" i="2"/>
  <c r="F35" i="2"/>
  <c r="F36" i="2"/>
  <c r="F37" i="2"/>
  <c r="F38" i="2"/>
  <c r="F39" i="2"/>
  <c r="F40" i="2"/>
  <c r="F41" i="2"/>
  <c r="F42" i="2"/>
  <c r="F43" i="2"/>
  <c r="F46" i="2"/>
  <c r="F49" i="2"/>
  <c r="F50" i="2"/>
  <c r="F51" i="2"/>
  <c r="F52" i="2"/>
  <c r="F53" i="2"/>
  <c r="F54" i="2"/>
  <c r="F55" i="2"/>
  <c r="F56" i="2"/>
  <c r="F57" i="2"/>
  <c r="F58" i="2"/>
  <c r="F59" i="2"/>
  <c r="F60" i="2"/>
  <c r="F62" i="2"/>
  <c r="F63" i="2"/>
  <c r="F64" i="2"/>
  <c r="F65" i="2"/>
  <c r="F66" i="2"/>
  <c r="F67" i="2"/>
  <c r="F68" i="2"/>
  <c r="F69" i="2"/>
  <c r="F70" i="2"/>
  <c r="F71" i="2"/>
  <c r="F72" i="2"/>
  <c r="F76" i="2"/>
  <c r="F78" i="2"/>
  <c r="F79" i="2"/>
  <c r="F81" i="2"/>
  <c r="F82" i="2"/>
  <c r="F84" i="2"/>
  <c r="F85" i="2"/>
  <c r="F87" i="2"/>
  <c r="F88" i="2"/>
  <c r="F91" i="2"/>
  <c r="B95" i="2"/>
  <c r="F94" i="2" l="1"/>
  <c r="F95" i="2" s="1"/>
  <c r="F96" i="2" l="1"/>
</calcChain>
</file>

<file path=xl/sharedStrings.xml><?xml version="1.0" encoding="utf-8"?>
<sst xmlns="http://schemas.openxmlformats.org/spreadsheetml/2006/main" count="334" uniqueCount="331">
  <si>
    <t>Désignation</t>
  </si>
  <si>
    <t>Un</t>
  </si>
  <si>
    <t>Quantité</t>
  </si>
  <si>
    <t>Prix en €</t>
  </si>
  <si>
    <t>Total en €</t>
  </si>
  <si>
    <t>Peinture - revêtement de sol souple</t>
  </si>
  <si>
    <t>CH2</t>
  </si>
  <si>
    <t>2</t>
  </si>
  <si>
    <t>Installations de chantier et travaux préparatoires</t>
  </si>
  <si>
    <t>CH3</t>
  </si>
  <si>
    <t>Prise en compte des préconisations du PGC-SPS</t>
  </si>
  <si>
    <t>CH4</t>
  </si>
  <si>
    <t>Prise en compte des prescriptions du SPS, selon prescription du lot 0 et PGC-SPS</t>
  </si>
  <si>
    <t>Ens</t>
  </si>
  <si>
    <t>ART</t>
  </si>
  <si>
    <t>000-A396</t>
  </si>
  <si>
    <t>Fourniture du DOE conformément au CCTP</t>
  </si>
  <si>
    <t>CH4</t>
  </si>
  <si>
    <t>Fourniture DOE, selon prescription du lot 0</t>
  </si>
  <si>
    <t>Ens</t>
  </si>
  <si>
    <t>ART</t>
  </si>
  <si>
    <t>000-A395</t>
  </si>
  <si>
    <t>2.1</t>
  </si>
  <si>
    <t>Nettoyage quotidien</t>
  </si>
  <si>
    <t>CH4</t>
  </si>
  <si>
    <t>- Zone d'intervention du présent lot et circulations d'accès</t>
  </si>
  <si>
    <t>Ens</t>
  </si>
  <si>
    <t>ART</t>
  </si>
  <si>
    <t>000-F821</t>
  </si>
  <si>
    <t>3</t>
  </si>
  <si>
    <t>Travaux de peinture</t>
  </si>
  <si>
    <t>CH3</t>
  </si>
  <si>
    <t>3.1</t>
  </si>
  <si>
    <t>Peinture intérieure</t>
  </si>
  <si>
    <t>CH4</t>
  </si>
  <si>
    <t>3.1.1</t>
  </si>
  <si>
    <t>Murs</t>
  </si>
  <si>
    <t>CH5</t>
  </si>
  <si>
    <t>3.1.1.1</t>
  </si>
  <si>
    <t>Préparation sur supports ancien</t>
  </si>
  <si>
    <t>CH6</t>
  </si>
  <si>
    <t>- D203a</t>
  </si>
  <si>
    <t>m2</t>
  </si>
  <si>
    <t>ART</t>
  </si>
  <si>
    <t>000-L280</t>
  </si>
  <si>
    <t>- D203b</t>
  </si>
  <si>
    <t>m2</t>
  </si>
  <si>
    <t>ART</t>
  </si>
  <si>
    <t>000-L529</t>
  </si>
  <si>
    <t>3.1.1.2</t>
  </si>
  <si>
    <t>Préparation sur supports neufs</t>
  </si>
  <si>
    <t>CH6</t>
  </si>
  <si>
    <t>- D203a</t>
  </si>
  <si>
    <t>m2</t>
  </si>
  <si>
    <t>ART</t>
  </si>
  <si>
    <t>000-L531</t>
  </si>
  <si>
    <t>- D203b</t>
  </si>
  <si>
    <t>m2</t>
  </si>
  <si>
    <t>ART</t>
  </si>
  <si>
    <t>000-L532</t>
  </si>
  <si>
    <t>-  DPal mobiliers</t>
  </si>
  <si>
    <t>m2</t>
  </si>
  <si>
    <t>ART</t>
  </si>
  <si>
    <t>000-L707</t>
  </si>
  <si>
    <t>-  PDaL non affecté 1</t>
  </si>
  <si>
    <t>m2</t>
  </si>
  <si>
    <t>ART</t>
  </si>
  <si>
    <t>000-L708</t>
  </si>
  <si>
    <t>- PDaL non affecté 2</t>
  </si>
  <si>
    <t>m2</t>
  </si>
  <si>
    <t>ART</t>
  </si>
  <si>
    <t>000-L709</t>
  </si>
  <si>
    <t>- PDaL non affecté 3</t>
  </si>
  <si>
    <t>m2</t>
  </si>
  <si>
    <t>ART</t>
  </si>
  <si>
    <t>000-L710</t>
  </si>
  <si>
    <t xml:space="preserve">- Confucius </t>
  </si>
  <si>
    <t>m2</t>
  </si>
  <si>
    <t>ART</t>
  </si>
  <si>
    <t>000-L711</t>
  </si>
  <si>
    <t>- Master DPAN</t>
  </si>
  <si>
    <t>m2</t>
  </si>
  <si>
    <t>ART</t>
  </si>
  <si>
    <t>000-L712</t>
  </si>
  <si>
    <t>- DPaL matériel factotum</t>
  </si>
  <si>
    <t>m2</t>
  </si>
  <si>
    <t>ART</t>
  </si>
  <si>
    <t>000-L713</t>
  </si>
  <si>
    <t xml:space="preserve">- Institut Roi Seijong </t>
  </si>
  <si>
    <t>m2</t>
  </si>
  <si>
    <t>ART</t>
  </si>
  <si>
    <t>000-L714</t>
  </si>
  <si>
    <t>- Circulation</t>
  </si>
  <si>
    <t>m2</t>
  </si>
  <si>
    <t>ART</t>
  </si>
  <si>
    <t>000-L715</t>
  </si>
  <si>
    <t>- SAS entrée stockage : sur cloisons neuves uniquement</t>
  </si>
  <si>
    <t>m2</t>
  </si>
  <si>
    <t>ART</t>
  </si>
  <si>
    <t>000-L716</t>
  </si>
  <si>
    <t>3.1.1.3</t>
  </si>
  <si>
    <t>Mise en peinture acrylique velours murs des pièces sèches</t>
  </si>
  <si>
    <t>CH6</t>
  </si>
  <si>
    <t>- D203a</t>
  </si>
  <si>
    <t>m2</t>
  </si>
  <si>
    <t>ART</t>
  </si>
  <si>
    <t>000-L539</t>
  </si>
  <si>
    <t>- D203b</t>
  </si>
  <si>
    <t>m2</t>
  </si>
  <si>
    <t>ART</t>
  </si>
  <si>
    <t>000-L540</t>
  </si>
  <si>
    <t>-  DPal mobiliers</t>
  </si>
  <si>
    <t>m2</t>
  </si>
  <si>
    <t>ART</t>
  </si>
  <si>
    <t>000-L717</t>
  </si>
  <si>
    <t>-  PDaL non affecté 1</t>
  </si>
  <si>
    <t>m2</t>
  </si>
  <si>
    <t>ART</t>
  </si>
  <si>
    <t>000-L718</t>
  </si>
  <si>
    <t>- PDaL non affecté 2</t>
  </si>
  <si>
    <t>m2</t>
  </si>
  <si>
    <t>ART</t>
  </si>
  <si>
    <t>000-L719</t>
  </si>
  <si>
    <t>- PDaL non affecté 3</t>
  </si>
  <si>
    <t>m2</t>
  </si>
  <si>
    <t>ART</t>
  </si>
  <si>
    <t>000-L720</t>
  </si>
  <si>
    <t xml:space="preserve">- Confucius </t>
  </si>
  <si>
    <t>m2</t>
  </si>
  <si>
    <t>ART</t>
  </si>
  <si>
    <t>000-L721</t>
  </si>
  <si>
    <t>- Master DPAN</t>
  </si>
  <si>
    <t>m2</t>
  </si>
  <si>
    <t>ART</t>
  </si>
  <si>
    <t>000-L722</t>
  </si>
  <si>
    <t>- DPaL matériel factotum</t>
  </si>
  <si>
    <t>m2</t>
  </si>
  <si>
    <t>ART</t>
  </si>
  <si>
    <t>000-L723</t>
  </si>
  <si>
    <t xml:space="preserve">- Institut Roi Seijong </t>
  </si>
  <si>
    <t>m2</t>
  </si>
  <si>
    <t>ART</t>
  </si>
  <si>
    <t>000-L724</t>
  </si>
  <si>
    <t>- Circulation</t>
  </si>
  <si>
    <t>m2</t>
  </si>
  <si>
    <t>ART</t>
  </si>
  <si>
    <t>000-L725</t>
  </si>
  <si>
    <t>- SAS entrée stockage : sur cloisons neuves uniquement</t>
  </si>
  <si>
    <t>m2</t>
  </si>
  <si>
    <t>ART</t>
  </si>
  <si>
    <t>000-L726</t>
  </si>
  <si>
    <t>3.1.2</t>
  </si>
  <si>
    <t>Métallique</t>
  </si>
  <si>
    <t>CH5</t>
  </si>
  <si>
    <t>Sur canalisations métalliques</t>
  </si>
  <si>
    <t>CH6</t>
  </si>
  <si>
    <t>Ens</t>
  </si>
  <si>
    <t>ART</t>
  </si>
  <si>
    <t>000-L642</t>
  </si>
  <si>
    <t>3.1.3</t>
  </si>
  <si>
    <t>Boiserie</t>
  </si>
  <si>
    <t>CH5</t>
  </si>
  <si>
    <t>Mise en peinture des plinthes</t>
  </si>
  <si>
    <t>CH6</t>
  </si>
  <si>
    <t>- D203a</t>
  </si>
  <si>
    <t>ml</t>
  </si>
  <si>
    <t>ART</t>
  </si>
  <si>
    <t>000-L549</t>
  </si>
  <si>
    <t>- D203b</t>
  </si>
  <si>
    <t>ml</t>
  </si>
  <si>
    <t>ART</t>
  </si>
  <si>
    <t>000-L550</t>
  </si>
  <si>
    <t>-  DPal mobiliers</t>
  </si>
  <si>
    <t>m2</t>
  </si>
  <si>
    <t>ART</t>
  </si>
  <si>
    <t>000-L727</t>
  </si>
  <si>
    <t>-  PDaL non affecté 1</t>
  </si>
  <si>
    <t>ml</t>
  </si>
  <si>
    <t>ART</t>
  </si>
  <si>
    <t>000-L728</t>
  </si>
  <si>
    <t>- PDaL non affecté 2</t>
  </si>
  <si>
    <t>ml</t>
  </si>
  <si>
    <t>ART</t>
  </si>
  <si>
    <t>000-L729</t>
  </si>
  <si>
    <t>- PDaL non affecté 3</t>
  </si>
  <si>
    <t>ml</t>
  </si>
  <si>
    <t>ART</t>
  </si>
  <si>
    <t>000-L730</t>
  </si>
  <si>
    <t xml:space="preserve">- Confucius </t>
  </si>
  <si>
    <t>ml</t>
  </si>
  <si>
    <t>ART</t>
  </si>
  <si>
    <t>000-L731</t>
  </si>
  <si>
    <t>- Master DPAN</t>
  </si>
  <si>
    <t>ml</t>
  </si>
  <si>
    <t>ART</t>
  </si>
  <si>
    <t>000-L732</t>
  </si>
  <si>
    <t>- DPaL matériel factotum</t>
  </si>
  <si>
    <t>ml</t>
  </si>
  <si>
    <t>ART</t>
  </si>
  <si>
    <t>000-L733</t>
  </si>
  <si>
    <t xml:space="preserve">- Institut Roi Seijong </t>
  </si>
  <si>
    <t>ml</t>
  </si>
  <si>
    <t>ART</t>
  </si>
  <si>
    <t>000-L734</t>
  </si>
  <si>
    <t>- Circulation</t>
  </si>
  <si>
    <t>ml</t>
  </si>
  <si>
    <t>ART</t>
  </si>
  <si>
    <t>000-L735</t>
  </si>
  <si>
    <t>- SAS entrée stockage : sur cloisons neuves uniquement</t>
  </si>
  <si>
    <t>ml</t>
  </si>
  <si>
    <t>ART</t>
  </si>
  <si>
    <t>000-L736</t>
  </si>
  <si>
    <t>Porte : 2 faces vantail, chants et huisseries</t>
  </si>
  <si>
    <t>CH6</t>
  </si>
  <si>
    <t>- D203a</t>
  </si>
  <si>
    <t>m2</t>
  </si>
  <si>
    <t>ART</t>
  </si>
  <si>
    <t>000-L559</t>
  </si>
  <si>
    <t>- D203b</t>
  </si>
  <si>
    <t>m2</t>
  </si>
  <si>
    <t>ART</t>
  </si>
  <si>
    <t>000-L560</t>
  </si>
  <si>
    <t>-  DPal mobiliers : porte double vantaux 93+93x204cm</t>
  </si>
  <si>
    <t>m2</t>
  </si>
  <si>
    <t>ART</t>
  </si>
  <si>
    <t>000-L737</t>
  </si>
  <si>
    <t>-  PDaL non affecté 1 : porte double vantaux 93+93x204cm</t>
  </si>
  <si>
    <t>m2</t>
  </si>
  <si>
    <t>ART</t>
  </si>
  <si>
    <t>000-L738</t>
  </si>
  <si>
    <t>- PDaL non affecté 2 : porte double vantaux 93+93x204cm</t>
  </si>
  <si>
    <t>m2</t>
  </si>
  <si>
    <t>ART</t>
  </si>
  <si>
    <t>000-L739</t>
  </si>
  <si>
    <t>- PDaL non affecté 3 : porte double vantaux 93+93x204cm</t>
  </si>
  <si>
    <t>m2</t>
  </si>
  <si>
    <t>ART</t>
  </si>
  <si>
    <t>000-L740</t>
  </si>
  <si>
    <t>- Confucius : porte double vantaux 93+93x204cm</t>
  </si>
  <si>
    <t>m2</t>
  </si>
  <si>
    <t>ART</t>
  </si>
  <si>
    <t>000-L741</t>
  </si>
  <si>
    <t>- Master DPAN : porte double vantaux 93+93x204cm</t>
  </si>
  <si>
    <t>m2</t>
  </si>
  <si>
    <t>ART</t>
  </si>
  <si>
    <t>000-L742</t>
  </si>
  <si>
    <t>- DPaL matériel factotum : porte double vantaux 93+93x204cm</t>
  </si>
  <si>
    <t>m2</t>
  </si>
  <si>
    <t>ART</t>
  </si>
  <si>
    <t>000-L743</t>
  </si>
  <si>
    <t>- Institut Roi Seijong : porte double vantaux 93+93x204cm</t>
  </si>
  <si>
    <t>m2</t>
  </si>
  <si>
    <t>ART</t>
  </si>
  <si>
    <t>000-L744</t>
  </si>
  <si>
    <t>- Entre circulation et SAS : porte double vantaux 93+93x204cm</t>
  </si>
  <si>
    <t>m2</t>
  </si>
  <si>
    <t>ART</t>
  </si>
  <si>
    <t>000-L745</t>
  </si>
  <si>
    <t>4</t>
  </si>
  <si>
    <t>Travaux de revêtement de sol souple</t>
  </si>
  <si>
    <t>CH3</t>
  </si>
  <si>
    <t>4.1</t>
  </si>
  <si>
    <t>Revêtement de sol souple linoléum</t>
  </si>
  <si>
    <t>CH4</t>
  </si>
  <si>
    <t>4.1.1</t>
  </si>
  <si>
    <t>Arrachage revêtement de sol souple</t>
  </si>
  <si>
    <t>CH5</t>
  </si>
  <si>
    <t>- D203</t>
  </si>
  <si>
    <t>m2</t>
  </si>
  <si>
    <t>ART</t>
  </si>
  <si>
    <t>000-L569</t>
  </si>
  <si>
    <t>4.1.2</t>
  </si>
  <si>
    <t>Ragréage P3 standard</t>
  </si>
  <si>
    <t>CH5</t>
  </si>
  <si>
    <t>- D203a</t>
  </si>
  <si>
    <t>m2</t>
  </si>
  <si>
    <t>ART</t>
  </si>
  <si>
    <t>000-L570</t>
  </si>
  <si>
    <t>- D203b</t>
  </si>
  <si>
    <t>m2</t>
  </si>
  <si>
    <t>ART</t>
  </si>
  <si>
    <t>000-L571</t>
  </si>
  <si>
    <t>4.1.3</t>
  </si>
  <si>
    <t>Sol souple Linoléum</t>
  </si>
  <si>
    <t>CH5</t>
  </si>
  <si>
    <t>- D203a</t>
  </si>
  <si>
    <t>m2</t>
  </si>
  <si>
    <t>ART</t>
  </si>
  <si>
    <t>000-L573</t>
  </si>
  <si>
    <t>- D203b</t>
  </si>
  <si>
    <t>m2</t>
  </si>
  <si>
    <t>ART</t>
  </si>
  <si>
    <t>000-L574</t>
  </si>
  <si>
    <t>4.1.4</t>
  </si>
  <si>
    <t>Profils de transition de sol ou de seuil</t>
  </si>
  <si>
    <t>CH5</t>
  </si>
  <si>
    <t>- D203a</t>
  </si>
  <si>
    <t>ml</t>
  </si>
  <si>
    <t>ART</t>
  </si>
  <si>
    <t>000-L576</t>
  </si>
  <si>
    <t>- D203b</t>
  </si>
  <si>
    <t>ml</t>
  </si>
  <si>
    <t>ART</t>
  </si>
  <si>
    <t>000-L577</t>
  </si>
  <si>
    <t>4.1.5</t>
  </si>
  <si>
    <t>Protection des sols finis</t>
  </si>
  <si>
    <t>CH5</t>
  </si>
  <si>
    <t>- D203a</t>
  </si>
  <si>
    <t>m2</t>
  </si>
  <si>
    <t>ART</t>
  </si>
  <si>
    <t>000-L580</t>
  </si>
  <si>
    <t>- D203b</t>
  </si>
  <si>
    <t>m2</t>
  </si>
  <si>
    <t>ART</t>
  </si>
  <si>
    <t>000-L581</t>
  </si>
  <si>
    <t>5</t>
  </si>
  <si>
    <t>Nettoyage de fin de chantier</t>
  </si>
  <si>
    <t>CH3</t>
  </si>
  <si>
    <t>5.1</t>
  </si>
  <si>
    <t>Nettoyage de fin de chantier dans l'emprise de tous les corps d'état</t>
  </si>
  <si>
    <t>CH4</t>
  </si>
  <si>
    <t>- Tous les locaux ainsi que les circulations d'accès au chantier</t>
  </si>
  <si>
    <t>Ens</t>
  </si>
  <si>
    <t>ART</t>
  </si>
  <si>
    <t>000-F739</t>
  </si>
  <si>
    <t>TOTHT</t>
  </si>
  <si>
    <t>TVA</t>
  </si>
  <si>
    <t>Montant TTC</t>
  </si>
  <si>
    <t>TOTTTC</t>
  </si>
  <si>
    <t>Compte prorata</t>
  </si>
  <si>
    <t>Montant HT du Lot N°02 Peinture - revêtement de sol souple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</si>
</sst>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Arial"/>
      <family val="1"/>
    </font>
    <font>
      <b/>
      <u/>
      <sz val="14"/>
      <color rgb="FF000000"/>
      <name val="Times New Roman"/>
      <family val="1"/>
    </font>
    <font>
      <sz val="10"/>
      <color rgb="FF000000"/>
      <name val="Arial Rounded MT Bold"/>
      <family val="1"/>
    </font>
    <font>
      <b/>
      <sz val="12"/>
      <color rgb="FF000000"/>
      <name val="Times New Roman"/>
      <family val="1"/>
    </font>
    <font>
      <sz val="11"/>
      <color rgb="FF000000"/>
      <name val="Arial"/>
      <family val="1"/>
    </font>
    <font>
      <u/>
      <sz val="10"/>
      <color rgb="FF000000"/>
      <name val="Times New Roman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Times New Roman"/>
      <family val="1"/>
    </font>
    <font>
      <sz val="11"/>
      <color rgb="FFFFFFFF"/>
      <name val="Calibri"/>
      <family val="1"/>
    </font>
  </fonts>
  <fills count="7">
    <fill>
      <patternFill patternType="none"/>
    </fill>
    <fill>
      <patternFill patternType="gray125"/>
    </fill>
    <fill>
      <patternFill patternType="solid">
        <fgColor rgb="FF707070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3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4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5" borderId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4">
    <xf numFmtId="0" fontId="0" fillId="0" borderId="0" xfId="0"/>
    <xf numFmtId="0" fontId="0" fillId="0" borderId="19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18" fillId="0" borderId="18" xfId="0" applyFont="1" applyBorder="1" applyAlignment="1">
      <alignment horizontal="center" vertical="top" wrapText="1"/>
    </xf>
    <xf numFmtId="0" fontId="18" fillId="0" borderId="18" xfId="0" applyFon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1" fillId="6" borderId="5" xfId="1" applyFill="1" applyBorder="1">
      <alignment horizontal="left" vertical="top" wrapText="1"/>
    </xf>
    <xf numFmtId="0" fontId="3" fillId="0" borderId="12" xfId="6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1" xfId="1" applyFill="1" applyBorder="1">
      <alignment horizontal="left" vertical="top" wrapText="1"/>
    </xf>
    <xf numFmtId="0" fontId="5" fillId="2" borderId="10" xfId="10" applyBorder="1">
      <alignment horizontal="left" vertical="top" wrapText="1"/>
    </xf>
    <xf numFmtId="0" fontId="1" fillId="3" borderId="11" xfId="1" applyFill="1" applyBorder="1">
      <alignment horizontal="left" vertical="top" wrapText="1"/>
    </xf>
    <xf numFmtId="0" fontId="7" fillId="3" borderId="10" xfId="14" applyBorder="1">
      <alignment horizontal="left" vertical="top" wrapText="1"/>
    </xf>
    <xf numFmtId="0" fontId="1" fillId="0" borderId="11" xfId="1" applyFill="1" applyBorder="1">
      <alignment horizontal="left" vertical="top" wrapText="1"/>
    </xf>
    <xf numFmtId="0" fontId="11" fillId="0" borderId="10" xfId="26" applyFill="1" applyBorder="1">
      <alignment horizontal="left" vertical="top" wrapText="1"/>
    </xf>
    <xf numFmtId="0" fontId="0" fillId="0" borderId="7" xfId="0" applyFill="1" applyBorder="1" applyAlignment="1" applyProtection="1">
      <alignment horizontal="center" vertical="top"/>
      <protection locked="0"/>
    </xf>
    <xf numFmtId="165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9" xfId="0" applyNumberFormat="1" applyFill="1" applyBorder="1" applyAlignment="1" applyProtection="1">
      <alignment horizontal="right" vertical="top" wrapText="1"/>
      <protection locked="0"/>
    </xf>
    <xf numFmtId="0" fontId="1" fillId="4" borderId="11" xfId="1" applyFill="1" applyBorder="1">
      <alignment horizontal="left" vertical="top" wrapText="1"/>
    </xf>
    <xf numFmtId="0" fontId="1" fillId="4" borderId="10" xfId="18" applyBorder="1">
      <alignment horizontal="left" vertical="top" wrapText="1"/>
    </xf>
    <xf numFmtId="0" fontId="1" fillId="5" borderId="8" xfId="1" applyFill="1" applyBorder="1">
      <alignment horizontal="left" vertical="top" wrapText="1"/>
    </xf>
    <xf numFmtId="0" fontId="10" fillId="5" borderId="6" xfId="22" applyBorder="1">
      <alignment horizontal="left" vertical="top" wrapText="1" indent="2"/>
    </xf>
    <xf numFmtId="0" fontId="1" fillId="0" borderId="13" xfId="1" applyFill="1" applyBorder="1">
      <alignment horizontal="left" vertical="top" wrapText="1"/>
    </xf>
    <xf numFmtId="0" fontId="11" fillId="0" borderId="14" xfId="26" applyFill="1" applyBorder="1">
      <alignment horizontal="left" vertical="top" wrapText="1"/>
    </xf>
    <xf numFmtId="0" fontId="1" fillId="5" borderId="13" xfId="1" applyFill="1" applyBorder="1">
      <alignment horizontal="left" vertical="top" wrapText="1"/>
    </xf>
    <xf numFmtId="0" fontId="10" fillId="5" borderId="14" xfId="22" applyBorder="1">
      <alignment horizontal="left" vertical="top" wrapText="1" indent="2"/>
    </xf>
    <xf numFmtId="0" fontId="1" fillId="0" borderId="5" xfId="1" applyFill="1" applyBorder="1">
      <alignment horizontal="left" vertical="top" wrapText="1"/>
    </xf>
    <xf numFmtId="0" fontId="11" fillId="0" borderId="12" xfId="26" applyFill="1" applyBorder="1">
      <alignment horizontal="left" vertical="top" wrapText="1"/>
    </xf>
    <xf numFmtId="0" fontId="1" fillId="0" borderId="8" xfId="1" applyFill="1" applyBorder="1">
      <alignment horizontal="left" vertical="top" wrapText="1"/>
    </xf>
    <xf numFmtId="0" fontId="11" fillId="0" borderId="6" xfId="26" applyFill="1" applyBorder="1">
      <alignment horizontal="left" vertical="top" wrapText="1"/>
    </xf>
    <xf numFmtId="0" fontId="19" fillId="0" borderId="5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164" fontId="18" fillId="0" borderId="0" xfId="0" applyNumberFormat="1" applyFont="1" applyFill="1" applyAlignment="1">
      <alignment horizontal="right" vertical="top" wrapText="1"/>
    </xf>
    <xf numFmtId="165" fontId="20" fillId="6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42</xdr:row>
      <xdr:rowOff>60965</xdr:rowOff>
    </xdr:from>
    <xdr:to>
      <xdr:col>0</xdr:col>
      <xdr:colOff>5184000</xdr:colOff>
      <xdr:row>43</xdr:row>
      <xdr:rowOff>189300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8400" y="8061965"/>
          <a:ext cx="4494052" cy="3188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Times New Roman"/>
            </a:rPr>
            <a:t>71 avenue des Hauts de la Chaume 86280 SAINT BENOIT Tél : 05 49 55 45 25 e-mail : axeingenierie@axeingenierie.comS.A.R.L. au capital de 7 622 € R.C.S. Poitiers B 353 073 828 SIRET 353 073 828 00041 APE 7112 B</a:t>
          </a:r>
        </a:p>
      </xdr:txBody>
    </xdr:sp>
    <xdr:clientData/>
  </xdr:twoCellAnchor>
  <xdr:twoCellAnchor editAs="absolute">
    <xdr:from>
      <xdr:col>0</xdr:col>
      <xdr:colOff>-252000</xdr:colOff>
      <xdr:row>40</xdr:row>
      <xdr:rowOff>62400</xdr:rowOff>
    </xdr:from>
    <xdr:to>
      <xdr:col>0</xdr:col>
      <xdr:colOff>6120000</xdr:colOff>
      <xdr:row>41</xdr:row>
      <xdr:rowOff>130004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-242922" y="7682400"/>
          <a:ext cx="6376696" cy="258104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Times New Roman"/>
            </a:rPr>
            <a:t>Les descriptifs, quantitatifs, et plans sont spécifiques à l'affaire en objet. Toute reproduction, distribution partielle ou totale de ces documents est strictement interdite sans l'accord préalable du BET Axe Ingénierie.</a:t>
          </a:r>
        </a:p>
      </xdr:txBody>
    </xdr:sp>
    <xdr:clientData/>
  </xdr:twoCellAnchor>
  <xdr:twoCellAnchor editAs="absolute">
    <xdr:from>
      <xdr:col>0</xdr:col>
      <xdr:colOff>504000</xdr:colOff>
      <xdr:row>31</xdr:row>
      <xdr:rowOff>91630</xdr:rowOff>
    </xdr:from>
    <xdr:to>
      <xdr:col>0</xdr:col>
      <xdr:colOff>5328000</xdr:colOff>
      <xdr:row>35</xdr:row>
      <xdr:rowOff>149491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31391" y="5997130"/>
          <a:ext cx="4828070" cy="819861"/>
        </a:xfrm>
        <a:prstGeom prst="rect">
          <a:avLst/>
        </a:prstGeom>
        <a:solidFill>
          <a:srgbClr val="C0C0C0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Lot N°02 Peinture - revêtement de sol souple</a:t>
          </a:r>
        </a:p>
      </xdr:txBody>
    </xdr:sp>
    <xdr:clientData/>
  </xdr:twoCellAnchor>
  <xdr:twoCellAnchor editAs="absolute">
    <xdr:from>
      <xdr:col>0</xdr:col>
      <xdr:colOff>1044000</xdr:colOff>
      <xdr:row>38</xdr:row>
      <xdr:rowOff>3104</xdr:rowOff>
    </xdr:from>
    <xdr:to>
      <xdr:col>0</xdr:col>
      <xdr:colOff>6156000</xdr:colOff>
      <xdr:row>38</xdr:row>
      <xdr:rowOff>154930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062783" y="7242104"/>
          <a:ext cx="5101357" cy="1518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Times New Roman"/>
            </a:rPr>
            <a:t>- septembre 2024 - Réf : 24.01.014 - </a:t>
          </a:r>
        </a:p>
      </xdr:txBody>
    </xdr:sp>
    <xdr:clientData/>
  </xdr:twoCellAnchor>
  <xdr:twoCellAnchor editAs="absolute">
    <xdr:from>
      <xdr:col>0</xdr:col>
      <xdr:colOff>324000</xdr:colOff>
      <xdr:row>27</xdr:row>
      <xdr:rowOff>3404</xdr:rowOff>
    </xdr:from>
    <xdr:to>
      <xdr:col>0</xdr:col>
      <xdr:colOff>5508000</xdr:colOff>
      <xdr:row>29</xdr:row>
      <xdr:rowOff>108248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49200" y="5146904"/>
          <a:ext cx="5192452" cy="4858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1600" b="1" i="0">
              <a:solidFill>
                <a:srgbClr val="000000"/>
              </a:solidFill>
              <a:latin typeface="Calibri"/>
            </a:rPr>
            <a:t>DPGF</a:t>
          </a:r>
        </a:p>
      </xdr:txBody>
    </xdr:sp>
    <xdr:clientData/>
  </xdr:twoCellAnchor>
  <xdr:twoCellAnchor editAs="absolute">
    <xdr:from>
      <xdr:col>0</xdr:col>
      <xdr:colOff>648000</xdr:colOff>
      <xdr:row>12</xdr:row>
      <xdr:rowOff>143217</xdr:rowOff>
    </xdr:from>
    <xdr:to>
      <xdr:col>0</xdr:col>
      <xdr:colOff>5184000</xdr:colOff>
      <xdr:row>20</xdr:row>
      <xdr:rowOff>167843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83217" y="2429217"/>
          <a:ext cx="4524417" cy="1548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2000" b="0" i="0">
              <a:solidFill>
                <a:srgbClr val="000000"/>
              </a:solidFill>
              <a:latin typeface="Calibri"/>
            </a:rPr>
            <a:t>23 avenue Albert Einstein 17031 La Rochelle</a:t>
          </a:r>
        </a:p>
        <a:p>
          <a:pPr algn="ctr"/>
          <a:r>
            <a:rPr lang="fr-FR" sz="2000" b="0" i="0">
              <a:solidFill>
                <a:srgbClr val="000000"/>
              </a:solidFill>
              <a:latin typeface="Calibri"/>
            </a:rPr>
            <a:t> </a:t>
          </a:r>
        </a:p>
        <a:p>
          <a:pPr algn="ctr"/>
          <a:endParaRPr sz="20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20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396000</xdr:colOff>
      <xdr:row>21</xdr:row>
      <xdr:rowOff>129170</xdr:rowOff>
    </xdr:from>
    <xdr:to>
      <xdr:col>0</xdr:col>
      <xdr:colOff>5472000</xdr:colOff>
      <xdr:row>26</xdr:row>
      <xdr:rowOff>87626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09930" y="4129670"/>
          <a:ext cx="5070991" cy="91095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0730" tIns="60730" rIns="60730" bIns="60730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Locaux stockage LLASH</a:t>
          </a:r>
        </a:p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0</xdr:colOff>
      <xdr:row>0</xdr:row>
      <xdr:rowOff>107593</xdr:rowOff>
    </xdr:from>
    <xdr:to>
      <xdr:col>0</xdr:col>
      <xdr:colOff>5868000</xdr:colOff>
      <xdr:row>3</xdr:row>
      <xdr:rowOff>171133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593"/>
          <a:ext cx="164" cy="18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</xdr:colOff>
      <xdr:row>42</xdr:row>
      <xdr:rowOff>38073</xdr:rowOff>
    </xdr:from>
    <xdr:to>
      <xdr:col>0</xdr:col>
      <xdr:colOff>5652000</xdr:colOff>
      <xdr:row>42</xdr:row>
      <xdr:rowOff>53493</xdr:rowOff>
    </xdr:to>
    <xdr:pic>
      <xdr:nvPic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374" y="8039073"/>
          <a:ext cx="152" cy="0"/>
        </a:xfrm>
        <a:prstGeom prst="rect">
          <a:avLst/>
        </a:prstGeom>
      </xdr:spPr>
    </xdr:pic>
    <xdr:clientData/>
  </xdr:twoCellAnchor>
  <xdr:twoCellAnchor editAs="absolute">
    <xdr:from>
      <xdr:col>0</xdr:col>
      <xdr:colOff>2124000</xdr:colOff>
      <xdr:row>3</xdr:row>
      <xdr:rowOff>172448</xdr:rowOff>
    </xdr:from>
    <xdr:to>
      <xdr:col>0</xdr:col>
      <xdr:colOff>3708000</xdr:colOff>
      <xdr:row>12</xdr:row>
      <xdr:rowOff>52122</xdr:rowOff>
    </xdr:to>
    <xdr:pic>
      <xdr:nvPic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8339" y="743948"/>
          <a:ext cx="44" cy="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F422C-8900-45EF-85A0-961E8082F468}">
  <sheetPr>
    <pageSetUpPr fitToPage="1"/>
  </sheetPr>
  <dimension ref="A1"/>
  <sheetViews>
    <sheetView showGridLines="0" topLeftCell="A16" workbookViewId="0">
      <selection activeCell="A47" sqref="A47"/>
    </sheetView>
  </sheetViews>
  <sheetFormatPr baseColWidth="10" defaultColWidth="10.7109375" defaultRowHeight="15" x14ac:dyDescent="0.25"/>
  <cols>
    <col min="1" max="1" width="104.7109375" customWidth="1"/>
    <col min="2" max="2" width="10.7109375" customWidth="1"/>
  </cols>
  <sheetData/>
  <printOptions horizontalCentered="1"/>
  <pageMargins left="0.32" right="0.32" top="0.32" bottom="0.32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EF90A-E388-4E6E-A298-46270C277FEF}">
  <sheetPr>
    <pageSetUpPr fitToPage="1"/>
  </sheetPr>
  <dimension ref="A1:ZZ98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89" sqref="A89:XFD89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x14ac:dyDescent="0.25">
      <c r="A1" s="1"/>
      <c r="B1" s="2" t="s">
        <v>0</v>
      </c>
      <c r="C1" s="3" t="s">
        <v>1</v>
      </c>
      <c r="D1" s="3" t="s">
        <v>2</v>
      </c>
      <c r="E1" s="3" t="s">
        <v>3</v>
      </c>
      <c r="F1" s="4" t="s">
        <v>4</v>
      </c>
    </row>
    <row r="2" spans="1:702" x14ac:dyDescent="0.25">
      <c r="A2" s="5"/>
      <c r="B2" s="6"/>
      <c r="C2" s="7"/>
      <c r="D2" s="7"/>
      <c r="E2" s="7"/>
      <c r="F2" s="8"/>
    </row>
    <row r="3" spans="1:702" ht="18.75" x14ac:dyDescent="0.25">
      <c r="A3" s="9"/>
      <c r="B3" s="10" t="s">
        <v>5</v>
      </c>
      <c r="C3" s="11"/>
      <c r="D3" s="11"/>
      <c r="E3" s="11"/>
      <c r="F3" s="12"/>
      <c r="ZY3" t="s">
        <v>6</v>
      </c>
      <c r="ZZ3" s="13"/>
    </row>
    <row r="4" spans="1:702" ht="31.5" x14ac:dyDescent="0.25">
      <c r="A4" s="14" t="s">
        <v>7</v>
      </c>
      <c r="B4" s="15" t="s">
        <v>8</v>
      </c>
      <c r="C4" s="11"/>
      <c r="D4" s="11"/>
      <c r="E4" s="11"/>
      <c r="F4" s="12"/>
      <c r="ZY4" t="s">
        <v>9</v>
      </c>
      <c r="ZZ4" s="13"/>
    </row>
    <row r="5" spans="1:702" x14ac:dyDescent="0.25">
      <c r="A5" s="16"/>
      <c r="B5" s="17" t="s">
        <v>10</v>
      </c>
      <c r="C5" s="11"/>
      <c r="D5" s="11"/>
      <c r="E5" s="11"/>
      <c r="F5" s="12"/>
      <c r="ZY5" t="s">
        <v>11</v>
      </c>
      <c r="ZZ5" s="13"/>
    </row>
    <row r="6" spans="1:702" ht="24" x14ac:dyDescent="0.25">
      <c r="A6" s="34"/>
      <c r="B6" s="35" t="s">
        <v>12</v>
      </c>
      <c r="C6" s="20" t="s">
        <v>13</v>
      </c>
      <c r="D6" s="21">
        <v>1</v>
      </c>
      <c r="E6" s="22"/>
      <c r="F6" s="23">
        <f>ROUND(D6*E6,2)</f>
        <v>0</v>
      </c>
      <c r="ZY6" t="s">
        <v>14</v>
      </c>
      <c r="ZZ6" s="13" t="s">
        <v>15</v>
      </c>
    </row>
    <row r="7" spans="1:702" x14ac:dyDescent="0.25">
      <c r="A7" s="32"/>
      <c r="B7" s="33" t="s">
        <v>329</v>
      </c>
      <c r="C7" s="20" t="s">
        <v>13</v>
      </c>
      <c r="D7" s="21">
        <v>1</v>
      </c>
      <c r="E7" s="22"/>
      <c r="F7" s="23">
        <f>ROUND(D7*E7,2)</f>
        <v>0</v>
      </c>
      <c r="ZY7" t="s">
        <v>14</v>
      </c>
      <c r="ZZ7" s="13" t="s">
        <v>15</v>
      </c>
    </row>
    <row r="8" spans="1:702" x14ac:dyDescent="0.25">
      <c r="A8" s="16"/>
      <c r="B8" s="17" t="s">
        <v>16</v>
      </c>
      <c r="C8" s="11"/>
      <c r="D8" s="11"/>
      <c r="E8" s="11"/>
      <c r="F8" s="12"/>
      <c r="ZY8" t="s">
        <v>17</v>
      </c>
      <c r="ZZ8" s="13"/>
    </row>
    <row r="9" spans="1:702" x14ac:dyDescent="0.25">
      <c r="A9" s="18"/>
      <c r="B9" s="19" t="s">
        <v>18</v>
      </c>
      <c r="C9" s="20" t="s">
        <v>19</v>
      </c>
      <c r="D9" s="21">
        <v>1</v>
      </c>
      <c r="E9" s="22"/>
      <c r="F9" s="23">
        <f>ROUND(D9*E9,2)</f>
        <v>0</v>
      </c>
      <c r="ZY9" t="s">
        <v>20</v>
      </c>
      <c r="ZZ9" s="13" t="s">
        <v>21</v>
      </c>
    </row>
    <row r="10" spans="1:702" x14ac:dyDescent="0.25">
      <c r="A10" s="16" t="s">
        <v>22</v>
      </c>
      <c r="B10" s="17" t="s">
        <v>23</v>
      </c>
      <c r="C10" s="11"/>
      <c r="D10" s="11"/>
      <c r="E10" s="11"/>
      <c r="F10" s="12"/>
      <c r="ZY10" t="s">
        <v>24</v>
      </c>
      <c r="ZZ10" s="13"/>
    </row>
    <row r="11" spans="1:702" x14ac:dyDescent="0.25">
      <c r="A11" s="18"/>
      <c r="B11" s="19" t="s">
        <v>25</v>
      </c>
      <c r="C11" s="20" t="s">
        <v>26</v>
      </c>
      <c r="D11" s="21">
        <v>1</v>
      </c>
      <c r="E11" s="22"/>
      <c r="F11" s="23">
        <f>ROUND(D11*E11,2)</f>
        <v>0</v>
      </c>
      <c r="ZY11" t="s">
        <v>27</v>
      </c>
      <c r="ZZ11" s="13" t="s">
        <v>28</v>
      </c>
    </row>
    <row r="12" spans="1:702" ht="15.75" x14ac:dyDescent="0.25">
      <c r="A12" s="14" t="s">
        <v>29</v>
      </c>
      <c r="B12" s="15" t="s">
        <v>30</v>
      </c>
      <c r="C12" s="11"/>
      <c r="D12" s="11"/>
      <c r="E12" s="11"/>
      <c r="F12" s="12"/>
      <c r="ZY12" t="s">
        <v>31</v>
      </c>
      <c r="ZZ12" s="13"/>
    </row>
    <row r="13" spans="1:702" x14ac:dyDescent="0.25">
      <c r="A13" s="16" t="s">
        <v>32</v>
      </c>
      <c r="B13" s="17" t="s">
        <v>33</v>
      </c>
      <c r="C13" s="11"/>
      <c r="D13" s="11"/>
      <c r="E13" s="11"/>
      <c r="F13" s="12"/>
      <c r="ZY13" t="s">
        <v>34</v>
      </c>
      <c r="ZZ13" s="13"/>
    </row>
    <row r="14" spans="1:702" x14ac:dyDescent="0.25">
      <c r="A14" s="24" t="s">
        <v>35</v>
      </c>
      <c r="B14" s="25" t="s">
        <v>36</v>
      </c>
      <c r="C14" s="11"/>
      <c r="D14" s="11"/>
      <c r="E14" s="11"/>
      <c r="F14" s="12"/>
      <c r="ZY14" t="s">
        <v>37</v>
      </c>
      <c r="ZZ14" s="13"/>
    </row>
    <row r="15" spans="1:702" ht="15.75" x14ac:dyDescent="0.25">
      <c r="A15" s="26" t="s">
        <v>38</v>
      </c>
      <c r="B15" s="27" t="s">
        <v>39</v>
      </c>
      <c r="C15" s="11"/>
      <c r="D15" s="11"/>
      <c r="E15" s="11"/>
      <c r="F15" s="12"/>
      <c r="ZY15" t="s">
        <v>40</v>
      </c>
      <c r="ZZ15" s="13"/>
    </row>
    <row r="16" spans="1:702" x14ac:dyDescent="0.25">
      <c r="A16" s="28"/>
      <c r="B16" s="29" t="s">
        <v>41</v>
      </c>
      <c r="C16" s="20" t="s">
        <v>42</v>
      </c>
      <c r="D16" s="22">
        <v>40</v>
      </c>
      <c r="E16" s="22"/>
      <c r="F16" s="23">
        <f>ROUND(D16*E16,2)</f>
        <v>0</v>
      </c>
      <c r="ZY16" t="s">
        <v>43</v>
      </c>
      <c r="ZZ16" s="13" t="s">
        <v>44</v>
      </c>
    </row>
    <row r="17" spans="1:702" x14ac:dyDescent="0.25">
      <c r="A17" s="28"/>
      <c r="B17" s="29" t="s">
        <v>45</v>
      </c>
      <c r="C17" s="20" t="s">
        <v>46</v>
      </c>
      <c r="D17" s="22">
        <v>38</v>
      </c>
      <c r="E17" s="22"/>
      <c r="F17" s="23">
        <f>ROUND(D17*E17,2)</f>
        <v>0</v>
      </c>
      <c r="ZY17" t="s">
        <v>47</v>
      </c>
      <c r="ZZ17" s="13" t="s">
        <v>48</v>
      </c>
    </row>
    <row r="18" spans="1:702" ht="15.75" x14ac:dyDescent="0.25">
      <c r="A18" s="30" t="s">
        <v>49</v>
      </c>
      <c r="B18" s="31" t="s">
        <v>50</v>
      </c>
      <c r="C18" s="11"/>
      <c r="D18" s="11"/>
      <c r="E18" s="11"/>
      <c r="F18" s="12"/>
      <c r="ZY18" t="s">
        <v>51</v>
      </c>
      <c r="ZZ18" s="13"/>
    </row>
    <row r="19" spans="1:702" x14ac:dyDescent="0.25">
      <c r="A19" s="28"/>
      <c r="B19" s="29" t="s">
        <v>52</v>
      </c>
      <c r="C19" s="20" t="s">
        <v>53</v>
      </c>
      <c r="D19" s="22">
        <v>18</v>
      </c>
      <c r="E19" s="22"/>
      <c r="F19" s="23">
        <f t="shared" ref="F19:F30" si="0">ROUND(D19*E19,2)</f>
        <v>0</v>
      </c>
      <c r="ZY19" t="s">
        <v>54</v>
      </c>
      <c r="ZZ19" s="13" t="s">
        <v>55</v>
      </c>
    </row>
    <row r="20" spans="1:702" x14ac:dyDescent="0.25">
      <c r="A20" s="28"/>
      <c r="B20" s="29" t="s">
        <v>56</v>
      </c>
      <c r="C20" s="20" t="s">
        <v>57</v>
      </c>
      <c r="D20" s="22">
        <v>18</v>
      </c>
      <c r="E20" s="22"/>
      <c r="F20" s="23">
        <f t="shared" si="0"/>
        <v>0</v>
      </c>
      <c r="ZY20" t="s">
        <v>58</v>
      </c>
      <c r="ZZ20" s="13" t="s">
        <v>59</v>
      </c>
    </row>
    <row r="21" spans="1:702" x14ac:dyDescent="0.25">
      <c r="A21" s="28"/>
      <c r="B21" s="29" t="s">
        <v>60</v>
      </c>
      <c r="C21" s="20" t="s">
        <v>61</v>
      </c>
      <c r="D21" s="22">
        <v>78</v>
      </c>
      <c r="E21" s="22"/>
      <c r="F21" s="23">
        <f t="shared" si="0"/>
        <v>0</v>
      </c>
      <c r="ZY21" t="s">
        <v>62</v>
      </c>
      <c r="ZZ21" s="13" t="s">
        <v>63</v>
      </c>
    </row>
    <row r="22" spans="1:702" x14ac:dyDescent="0.25">
      <c r="A22" s="28"/>
      <c r="B22" s="29" t="s">
        <v>64</v>
      </c>
      <c r="C22" s="20" t="s">
        <v>65</v>
      </c>
      <c r="D22" s="22">
        <v>90</v>
      </c>
      <c r="E22" s="22"/>
      <c r="F22" s="23">
        <f t="shared" si="0"/>
        <v>0</v>
      </c>
      <c r="ZY22" t="s">
        <v>66</v>
      </c>
      <c r="ZZ22" s="13" t="s">
        <v>67</v>
      </c>
    </row>
    <row r="23" spans="1:702" x14ac:dyDescent="0.25">
      <c r="A23" s="28"/>
      <c r="B23" s="29" t="s">
        <v>68</v>
      </c>
      <c r="C23" s="20" t="s">
        <v>69</v>
      </c>
      <c r="D23" s="22">
        <v>54</v>
      </c>
      <c r="E23" s="22"/>
      <c r="F23" s="23">
        <f t="shared" si="0"/>
        <v>0</v>
      </c>
      <c r="ZY23" t="s">
        <v>70</v>
      </c>
      <c r="ZZ23" s="13" t="s">
        <v>71</v>
      </c>
    </row>
    <row r="24" spans="1:702" x14ac:dyDescent="0.25">
      <c r="A24" s="28"/>
      <c r="B24" s="29" t="s">
        <v>72</v>
      </c>
      <c r="C24" s="20" t="s">
        <v>73</v>
      </c>
      <c r="D24" s="22">
        <v>45</v>
      </c>
      <c r="E24" s="22"/>
      <c r="F24" s="23">
        <f t="shared" si="0"/>
        <v>0</v>
      </c>
      <c r="ZY24" t="s">
        <v>74</v>
      </c>
      <c r="ZZ24" s="13" t="s">
        <v>75</v>
      </c>
    </row>
    <row r="25" spans="1:702" x14ac:dyDescent="0.25">
      <c r="A25" s="28"/>
      <c r="B25" s="29" t="s">
        <v>76</v>
      </c>
      <c r="C25" s="20" t="s">
        <v>77</v>
      </c>
      <c r="D25" s="22">
        <v>42</v>
      </c>
      <c r="E25" s="22"/>
      <c r="F25" s="23">
        <f t="shared" si="0"/>
        <v>0</v>
      </c>
      <c r="ZY25" t="s">
        <v>78</v>
      </c>
      <c r="ZZ25" s="13" t="s">
        <v>79</v>
      </c>
    </row>
    <row r="26" spans="1:702" x14ac:dyDescent="0.25">
      <c r="A26" s="28"/>
      <c r="B26" s="29" t="s">
        <v>80</v>
      </c>
      <c r="C26" s="20" t="s">
        <v>81</v>
      </c>
      <c r="D26" s="22">
        <v>36</v>
      </c>
      <c r="E26" s="22"/>
      <c r="F26" s="23">
        <f t="shared" si="0"/>
        <v>0</v>
      </c>
      <c r="ZY26" t="s">
        <v>82</v>
      </c>
      <c r="ZZ26" s="13" t="s">
        <v>83</v>
      </c>
    </row>
    <row r="27" spans="1:702" x14ac:dyDescent="0.25">
      <c r="A27" s="28"/>
      <c r="B27" s="29" t="s">
        <v>84</v>
      </c>
      <c r="C27" s="20" t="s">
        <v>85</v>
      </c>
      <c r="D27" s="22">
        <v>21</v>
      </c>
      <c r="E27" s="22"/>
      <c r="F27" s="23">
        <f t="shared" si="0"/>
        <v>0</v>
      </c>
      <c r="ZY27" t="s">
        <v>86</v>
      </c>
      <c r="ZZ27" s="13" t="s">
        <v>87</v>
      </c>
    </row>
    <row r="28" spans="1:702" x14ac:dyDescent="0.25">
      <c r="A28" s="28"/>
      <c r="B28" s="29" t="s">
        <v>88</v>
      </c>
      <c r="C28" s="20" t="s">
        <v>89</v>
      </c>
      <c r="D28" s="22">
        <v>26</v>
      </c>
      <c r="E28" s="22"/>
      <c r="F28" s="23">
        <f t="shared" si="0"/>
        <v>0</v>
      </c>
      <c r="ZY28" t="s">
        <v>90</v>
      </c>
      <c r="ZZ28" s="13" t="s">
        <v>91</v>
      </c>
    </row>
    <row r="29" spans="1:702" x14ac:dyDescent="0.25">
      <c r="A29" s="28"/>
      <c r="B29" s="29" t="s">
        <v>92</v>
      </c>
      <c r="C29" s="20" t="s">
        <v>93</v>
      </c>
      <c r="D29" s="22">
        <v>120</v>
      </c>
      <c r="E29" s="22"/>
      <c r="F29" s="23">
        <f t="shared" si="0"/>
        <v>0</v>
      </c>
      <c r="ZY29" t="s">
        <v>94</v>
      </c>
      <c r="ZZ29" s="13" t="s">
        <v>95</v>
      </c>
    </row>
    <row r="30" spans="1:702" x14ac:dyDescent="0.25">
      <c r="A30" s="28"/>
      <c r="B30" s="29" t="s">
        <v>96</v>
      </c>
      <c r="C30" s="20" t="s">
        <v>97</v>
      </c>
      <c r="D30" s="22">
        <v>66</v>
      </c>
      <c r="E30" s="22"/>
      <c r="F30" s="23">
        <f t="shared" si="0"/>
        <v>0</v>
      </c>
      <c r="ZY30" t="s">
        <v>98</v>
      </c>
      <c r="ZZ30" s="13" t="s">
        <v>99</v>
      </c>
    </row>
    <row r="31" spans="1:702" ht="31.5" x14ac:dyDescent="0.25">
      <c r="A31" s="30" t="s">
        <v>100</v>
      </c>
      <c r="B31" s="31" t="s">
        <v>101</v>
      </c>
      <c r="C31" s="11"/>
      <c r="D31" s="11"/>
      <c r="E31" s="11"/>
      <c r="F31" s="12"/>
      <c r="ZY31" t="s">
        <v>102</v>
      </c>
      <c r="ZZ31" s="13"/>
    </row>
    <row r="32" spans="1:702" x14ac:dyDescent="0.25">
      <c r="A32" s="28"/>
      <c r="B32" s="29" t="s">
        <v>103</v>
      </c>
      <c r="C32" s="20" t="s">
        <v>104</v>
      </c>
      <c r="D32" s="22">
        <v>58</v>
      </c>
      <c r="E32" s="22"/>
      <c r="F32" s="23">
        <f t="shared" ref="F32:F43" si="1">ROUND(D32*E32,2)</f>
        <v>0</v>
      </c>
      <c r="ZY32" t="s">
        <v>105</v>
      </c>
      <c r="ZZ32" s="13" t="s">
        <v>106</v>
      </c>
    </row>
    <row r="33" spans="1:702" x14ac:dyDescent="0.25">
      <c r="A33" s="28"/>
      <c r="B33" s="29" t="s">
        <v>107</v>
      </c>
      <c r="C33" s="20" t="s">
        <v>108</v>
      </c>
      <c r="D33" s="22">
        <v>56</v>
      </c>
      <c r="E33" s="22"/>
      <c r="F33" s="23">
        <f t="shared" si="1"/>
        <v>0</v>
      </c>
      <c r="ZY33" t="s">
        <v>109</v>
      </c>
      <c r="ZZ33" s="13" t="s">
        <v>110</v>
      </c>
    </row>
    <row r="34" spans="1:702" x14ac:dyDescent="0.25">
      <c r="A34" s="28"/>
      <c r="B34" s="29" t="s">
        <v>111</v>
      </c>
      <c r="C34" s="20" t="s">
        <v>112</v>
      </c>
      <c r="D34" s="22">
        <v>78</v>
      </c>
      <c r="E34" s="22"/>
      <c r="F34" s="23">
        <f t="shared" si="1"/>
        <v>0</v>
      </c>
      <c r="ZY34" t="s">
        <v>113</v>
      </c>
      <c r="ZZ34" s="13" t="s">
        <v>114</v>
      </c>
    </row>
    <row r="35" spans="1:702" x14ac:dyDescent="0.25">
      <c r="A35" s="28"/>
      <c r="B35" s="29" t="s">
        <v>115</v>
      </c>
      <c r="C35" s="20" t="s">
        <v>116</v>
      </c>
      <c r="D35" s="22">
        <v>90</v>
      </c>
      <c r="E35" s="22"/>
      <c r="F35" s="23">
        <f t="shared" si="1"/>
        <v>0</v>
      </c>
      <c r="ZY35" t="s">
        <v>117</v>
      </c>
      <c r="ZZ35" s="13" t="s">
        <v>118</v>
      </c>
    </row>
    <row r="36" spans="1:702" x14ac:dyDescent="0.25">
      <c r="A36" s="28"/>
      <c r="B36" s="29" t="s">
        <v>119</v>
      </c>
      <c r="C36" s="20" t="s">
        <v>120</v>
      </c>
      <c r="D36" s="22">
        <v>54</v>
      </c>
      <c r="E36" s="22"/>
      <c r="F36" s="23">
        <f t="shared" si="1"/>
        <v>0</v>
      </c>
      <c r="ZY36" t="s">
        <v>121</v>
      </c>
      <c r="ZZ36" s="13" t="s">
        <v>122</v>
      </c>
    </row>
    <row r="37" spans="1:702" x14ac:dyDescent="0.25">
      <c r="A37" s="28"/>
      <c r="B37" s="29" t="s">
        <v>123</v>
      </c>
      <c r="C37" s="20" t="s">
        <v>124</v>
      </c>
      <c r="D37" s="22">
        <v>45</v>
      </c>
      <c r="E37" s="22"/>
      <c r="F37" s="23">
        <f t="shared" si="1"/>
        <v>0</v>
      </c>
      <c r="ZY37" t="s">
        <v>125</v>
      </c>
      <c r="ZZ37" s="13" t="s">
        <v>126</v>
      </c>
    </row>
    <row r="38" spans="1:702" x14ac:dyDescent="0.25">
      <c r="A38" s="28"/>
      <c r="B38" s="29" t="s">
        <v>127</v>
      </c>
      <c r="C38" s="20" t="s">
        <v>128</v>
      </c>
      <c r="D38" s="22">
        <v>42</v>
      </c>
      <c r="E38" s="22"/>
      <c r="F38" s="23">
        <f t="shared" si="1"/>
        <v>0</v>
      </c>
      <c r="ZY38" t="s">
        <v>129</v>
      </c>
      <c r="ZZ38" s="13" t="s">
        <v>130</v>
      </c>
    </row>
    <row r="39" spans="1:702" x14ac:dyDescent="0.25">
      <c r="A39" s="28"/>
      <c r="B39" s="29" t="s">
        <v>131</v>
      </c>
      <c r="C39" s="20" t="s">
        <v>132</v>
      </c>
      <c r="D39" s="22">
        <v>36</v>
      </c>
      <c r="E39" s="22"/>
      <c r="F39" s="23">
        <f t="shared" si="1"/>
        <v>0</v>
      </c>
      <c r="ZY39" t="s">
        <v>133</v>
      </c>
      <c r="ZZ39" s="13" t="s">
        <v>134</v>
      </c>
    </row>
    <row r="40" spans="1:702" x14ac:dyDescent="0.25">
      <c r="A40" s="28"/>
      <c r="B40" s="29" t="s">
        <v>135</v>
      </c>
      <c r="C40" s="20" t="s">
        <v>136</v>
      </c>
      <c r="D40" s="22">
        <v>21</v>
      </c>
      <c r="E40" s="22"/>
      <c r="F40" s="23">
        <f t="shared" si="1"/>
        <v>0</v>
      </c>
      <c r="ZY40" t="s">
        <v>137</v>
      </c>
      <c r="ZZ40" s="13" t="s">
        <v>138</v>
      </c>
    </row>
    <row r="41" spans="1:702" x14ac:dyDescent="0.25">
      <c r="A41" s="28"/>
      <c r="B41" s="29" t="s">
        <v>139</v>
      </c>
      <c r="C41" s="20" t="s">
        <v>140</v>
      </c>
      <c r="D41" s="22">
        <v>26</v>
      </c>
      <c r="E41" s="22"/>
      <c r="F41" s="23">
        <f t="shared" si="1"/>
        <v>0</v>
      </c>
      <c r="ZY41" t="s">
        <v>141</v>
      </c>
      <c r="ZZ41" s="13" t="s">
        <v>142</v>
      </c>
    </row>
    <row r="42" spans="1:702" x14ac:dyDescent="0.25">
      <c r="A42" s="28"/>
      <c r="B42" s="29" t="s">
        <v>143</v>
      </c>
      <c r="C42" s="20" t="s">
        <v>144</v>
      </c>
      <c r="D42" s="22">
        <v>120</v>
      </c>
      <c r="E42" s="22"/>
      <c r="F42" s="23">
        <f t="shared" si="1"/>
        <v>0</v>
      </c>
      <c r="ZY42" t="s">
        <v>145</v>
      </c>
      <c r="ZZ42" s="13" t="s">
        <v>146</v>
      </c>
    </row>
    <row r="43" spans="1:702" x14ac:dyDescent="0.25">
      <c r="A43" s="32"/>
      <c r="B43" s="33" t="s">
        <v>147</v>
      </c>
      <c r="C43" s="20" t="s">
        <v>148</v>
      </c>
      <c r="D43" s="22">
        <v>66</v>
      </c>
      <c r="E43" s="22"/>
      <c r="F43" s="23">
        <f t="shared" si="1"/>
        <v>0</v>
      </c>
      <c r="ZY43" t="s">
        <v>149</v>
      </c>
      <c r="ZZ43" s="13" t="s">
        <v>150</v>
      </c>
    </row>
    <row r="44" spans="1:702" x14ac:dyDescent="0.25">
      <c r="A44" s="24" t="s">
        <v>151</v>
      </c>
      <c r="B44" s="25" t="s">
        <v>152</v>
      </c>
      <c r="C44" s="11"/>
      <c r="D44" s="11"/>
      <c r="E44" s="11"/>
      <c r="F44" s="12"/>
      <c r="ZY44" t="s">
        <v>153</v>
      </c>
      <c r="ZZ44" s="13"/>
    </row>
    <row r="45" spans="1:702" ht="15.75" x14ac:dyDescent="0.25">
      <c r="A45" s="26"/>
      <c r="B45" s="27" t="s">
        <v>154</v>
      </c>
      <c r="C45" s="11"/>
      <c r="D45" s="11"/>
      <c r="E45" s="11"/>
      <c r="F45" s="12"/>
      <c r="ZY45" t="s">
        <v>155</v>
      </c>
      <c r="ZZ45" s="13"/>
    </row>
    <row r="46" spans="1:702" ht="24" x14ac:dyDescent="0.25">
      <c r="A46" s="32"/>
      <c r="B46" s="33" t="e">
        <f>- Sur canalisations apparentes de chauffage Bureau D203a/D203b</f>
        <v>#NAME?</v>
      </c>
      <c r="C46" s="20" t="s">
        <v>156</v>
      </c>
      <c r="D46" s="21">
        <v>1</v>
      </c>
      <c r="E46" s="22"/>
      <c r="F46" s="23">
        <f>ROUND(D46*E46,2)</f>
        <v>0</v>
      </c>
      <c r="ZY46" t="s">
        <v>157</v>
      </c>
      <c r="ZZ46" s="13" t="s">
        <v>158</v>
      </c>
    </row>
    <row r="47" spans="1:702" x14ac:dyDescent="0.25">
      <c r="A47" s="24" t="s">
        <v>159</v>
      </c>
      <c r="B47" s="25" t="s">
        <v>160</v>
      </c>
      <c r="C47" s="11"/>
      <c r="D47" s="11"/>
      <c r="E47" s="11"/>
      <c r="F47" s="12"/>
      <c r="ZY47" t="s">
        <v>161</v>
      </c>
      <c r="ZZ47" s="13"/>
    </row>
    <row r="48" spans="1:702" ht="15.75" x14ac:dyDescent="0.25">
      <c r="A48" s="26"/>
      <c r="B48" s="27" t="s">
        <v>162</v>
      </c>
      <c r="C48" s="11"/>
      <c r="D48" s="11"/>
      <c r="E48" s="11"/>
      <c r="F48" s="12"/>
      <c r="ZY48" t="s">
        <v>163</v>
      </c>
      <c r="ZZ48" s="13"/>
    </row>
    <row r="49" spans="1:702" x14ac:dyDescent="0.25">
      <c r="A49" s="28"/>
      <c r="B49" s="29" t="s">
        <v>164</v>
      </c>
      <c r="C49" s="20" t="s">
        <v>165</v>
      </c>
      <c r="D49" s="22">
        <v>20</v>
      </c>
      <c r="E49" s="22"/>
      <c r="F49" s="23">
        <f t="shared" ref="F49:F60" si="2">ROUND(D49*E49,2)</f>
        <v>0</v>
      </c>
      <c r="ZY49" t="s">
        <v>166</v>
      </c>
      <c r="ZZ49" s="13" t="s">
        <v>167</v>
      </c>
    </row>
    <row r="50" spans="1:702" x14ac:dyDescent="0.25">
      <c r="A50" s="28"/>
      <c r="B50" s="29" t="s">
        <v>168</v>
      </c>
      <c r="C50" s="20" t="s">
        <v>169</v>
      </c>
      <c r="D50" s="22">
        <v>21</v>
      </c>
      <c r="E50" s="22"/>
      <c r="F50" s="23">
        <f t="shared" si="2"/>
        <v>0</v>
      </c>
      <c r="ZY50" t="s">
        <v>170</v>
      </c>
      <c r="ZZ50" s="13" t="s">
        <v>171</v>
      </c>
    </row>
    <row r="51" spans="1:702" x14ac:dyDescent="0.25">
      <c r="A51" s="28"/>
      <c r="B51" s="29" t="s">
        <v>172</v>
      </c>
      <c r="C51" s="20" t="s">
        <v>173</v>
      </c>
      <c r="D51" s="22">
        <v>15.36</v>
      </c>
      <c r="E51" s="22"/>
      <c r="F51" s="23">
        <f t="shared" si="2"/>
        <v>0</v>
      </c>
      <c r="ZY51" t="s">
        <v>174</v>
      </c>
      <c r="ZZ51" s="13" t="s">
        <v>175</v>
      </c>
    </row>
    <row r="52" spans="1:702" x14ac:dyDescent="0.25">
      <c r="A52" s="28"/>
      <c r="B52" s="29" t="s">
        <v>176</v>
      </c>
      <c r="C52" s="20" t="s">
        <v>177</v>
      </c>
      <c r="D52" s="22">
        <v>19.21</v>
      </c>
      <c r="E52" s="22"/>
      <c r="F52" s="23">
        <f t="shared" si="2"/>
        <v>0</v>
      </c>
      <c r="ZY52" t="s">
        <v>178</v>
      </c>
      <c r="ZZ52" s="13" t="s">
        <v>179</v>
      </c>
    </row>
    <row r="53" spans="1:702" x14ac:dyDescent="0.25">
      <c r="A53" s="28"/>
      <c r="B53" s="29" t="s">
        <v>180</v>
      </c>
      <c r="C53" s="20" t="s">
        <v>181</v>
      </c>
      <c r="D53" s="22">
        <v>14.16</v>
      </c>
      <c r="E53" s="22"/>
      <c r="F53" s="23">
        <f t="shared" si="2"/>
        <v>0</v>
      </c>
      <c r="ZY53" t="s">
        <v>182</v>
      </c>
      <c r="ZZ53" s="13" t="s">
        <v>183</v>
      </c>
    </row>
    <row r="54" spans="1:702" x14ac:dyDescent="0.25">
      <c r="A54" s="28"/>
      <c r="B54" s="29" t="s">
        <v>184</v>
      </c>
      <c r="C54" s="20" t="s">
        <v>185</v>
      </c>
      <c r="D54" s="22">
        <v>16.8</v>
      </c>
      <c r="E54" s="22"/>
      <c r="F54" s="23">
        <f t="shared" si="2"/>
        <v>0</v>
      </c>
      <c r="ZY54" t="s">
        <v>186</v>
      </c>
      <c r="ZZ54" s="13" t="s">
        <v>187</v>
      </c>
    </row>
    <row r="55" spans="1:702" x14ac:dyDescent="0.25">
      <c r="A55" s="28"/>
      <c r="B55" s="29" t="s">
        <v>188</v>
      </c>
      <c r="C55" s="20" t="s">
        <v>189</v>
      </c>
      <c r="D55" s="22">
        <v>15.5</v>
      </c>
      <c r="E55" s="22"/>
      <c r="F55" s="23">
        <f t="shared" si="2"/>
        <v>0</v>
      </c>
      <c r="ZY55" t="s">
        <v>190</v>
      </c>
      <c r="ZZ55" s="13" t="s">
        <v>191</v>
      </c>
    </row>
    <row r="56" spans="1:702" x14ac:dyDescent="0.25">
      <c r="A56" s="28"/>
      <c r="B56" s="29" t="s">
        <v>192</v>
      </c>
      <c r="C56" s="20" t="s">
        <v>193</v>
      </c>
      <c r="D56" s="22">
        <v>13.19</v>
      </c>
      <c r="E56" s="22"/>
      <c r="F56" s="23">
        <f t="shared" si="2"/>
        <v>0</v>
      </c>
      <c r="ZY56" t="s">
        <v>194</v>
      </c>
      <c r="ZZ56" s="13" t="s">
        <v>195</v>
      </c>
    </row>
    <row r="57" spans="1:702" x14ac:dyDescent="0.25">
      <c r="A57" s="28"/>
      <c r="B57" s="29" t="s">
        <v>196</v>
      </c>
      <c r="C57" s="20" t="s">
        <v>197</v>
      </c>
      <c r="D57" s="22">
        <v>8.4600000000000009</v>
      </c>
      <c r="E57" s="22"/>
      <c r="F57" s="23">
        <f t="shared" si="2"/>
        <v>0</v>
      </c>
      <c r="ZY57" t="s">
        <v>198</v>
      </c>
      <c r="ZZ57" s="13" t="s">
        <v>199</v>
      </c>
    </row>
    <row r="58" spans="1:702" x14ac:dyDescent="0.25">
      <c r="A58" s="28"/>
      <c r="B58" s="29" t="s">
        <v>200</v>
      </c>
      <c r="C58" s="20" t="s">
        <v>201</v>
      </c>
      <c r="D58" s="22">
        <v>11</v>
      </c>
      <c r="E58" s="22"/>
      <c r="F58" s="23">
        <f t="shared" si="2"/>
        <v>0</v>
      </c>
      <c r="ZY58" t="s">
        <v>202</v>
      </c>
      <c r="ZZ58" s="13" t="s">
        <v>203</v>
      </c>
    </row>
    <row r="59" spans="1:702" x14ac:dyDescent="0.25">
      <c r="A59" s="28"/>
      <c r="B59" s="29" t="s">
        <v>204</v>
      </c>
      <c r="C59" s="20" t="s">
        <v>205</v>
      </c>
      <c r="D59" s="22">
        <v>32</v>
      </c>
      <c r="E59" s="22"/>
      <c r="F59" s="23">
        <f t="shared" si="2"/>
        <v>0</v>
      </c>
      <c r="ZY59" t="s">
        <v>206</v>
      </c>
      <c r="ZZ59" s="13" t="s">
        <v>207</v>
      </c>
    </row>
    <row r="60" spans="1:702" x14ac:dyDescent="0.25">
      <c r="A60" s="28"/>
      <c r="B60" s="29" t="s">
        <v>208</v>
      </c>
      <c r="C60" s="20" t="s">
        <v>209</v>
      </c>
      <c r="D60" s="22">
        <v>15.45</v>
      </c>
      <c r="E60" s="22"/>
      <c r="F60" s="23">
        <f t="shared" si="2"/>
        <v>0</v>
      </c>
      <c r="ZY60" t="s">
        <v>210</v>
      </c>
      <c r="ZZ60" s="13" t="s">
        <v>211</v>
      </c>
    </row>
    <row r="61" spans="1:702" ht="15.75" x14ac:dyDescent="0.25">
      <c r="A61" s="30"/>
      <c r="B61" s="31" t="s">
        <v>212</v>
      </c>
      <c r="C61" s="11"/>
      <c r="D61" s="11"/>
      <c r="E61" s="11"/>
      <c r="F61" s="12"/>
      <c r="ZY61" t="s">
        <v>213</v>
      </c>
      <c r="ZZ61" s="13"/>
    </row>
    <row r="62" spans="1:702" x14ac:dyDescent="0.25">
      <c r="A62" s="28"/>
      <c r="B62" s="29" t="s">
        <v>214</v>
      </c>
      <c r="C62" s="20" t="s">
        <v>215</v>
      </c>
      <c r="D62" s="22">
        <v>4</v>
      </c>
      <c r="E62" s="22"/>
      <c r="F62" s="23">
        <f t="shared" ref="F62:F72" si="3">ROUND(D62*E62,2)</f>
        <v>0</v>
      </c>
      <c r="ZY62" t="s">
        <v>216</v>
      </c>
      <c r="ZZ62" s="13" t="s">
        <v>217</v>
      </c>
    </row>
    <row r="63" spans="1:702" x14ac:dyDescent="0.25">
      <c r="A63" s="28"/>
      <c r="B63" s="29" t="s">
        <v>218</v>
      </c>
      <c r="C63" s="20" t="s">
        <v>219</v>
      </c>
      <c r="D63" s="22">
        <v>4</v>
      </c>
      <c r="E63" s="22"/>
      <c r="F63" s="23">
        <f t="shared" si="3"/>
        <v>0</v>
      </c>
      <c r="ZY63" t="s">
        <v>220</v>
      </c>
      <c r="ZZ63" s="13" t="s">
        <v>221</v>
      </c>
    </row>
    <row r="64" spans="1:702" x14ac:dyDescent="0.25">
      <c r="A64" s="28"/>
      <c r="B64" s="29" t="s">
        <v>222</v>
      </c>
      <c r="C64" s="20" t="s">
        <v>223</v>
      </c>
      <c r="D64" s="22">
        <v>8</v>
      </c>
      <c r="E64" s="22"/>
      <c r="F64" s="23">
        <f t="shared" si="3"/>
        <v>0</v>
      </c>
      <c r="ZY64" t="s">
        <v>224</v>
      </c>
      <c r="ZZ64" s="13" t="s">
        <v>225</v>
      </c>
    </row>
    <row r="65" spans="1:702" x14ac:dyDescent="0.25">
      <c r="A65" s="28"/>
      <c r="B65" s="29" t="s">
        <v>226</v>
      </c>
      <c r="C65" s="20" t="s">
        <v>227</v>
      </c>
      <c r="D65" s="22">
        <v>8</v>
      </c>
      <c r="E65" s="22"/>
      <c r="F65" s="23">
        <f t="shared" si="3"/>
        <v>0</v>
      </c>
      <c r="ZY65" t="s">
        <v>228</v>
      </c>
      <c r="ZZ65" s="13" t="s">
        <v>229</v>
      </c>
    </row>
    <row r="66" spans="1:702" x14ac:dyDescent="0.25">
      <c r="A66" s="28"/>
      <c r="B66" s="29" t="s">
        <v>230</v>
      </c>
      <c r="C66" s="20" t="s">
        <v>231</v>
      </c>
      <c r="D66" s="22">
        <v>8</v>
      </c>
      <c r="E66" s="22"/>
      <c r="F66" s="23">
        <f t="shared" si="3"/>
        <v>0</v>
      </c>
      <c r="ZY66" t="s">
        <v>232</v>
      </c>
      <c r="ZZ66" s="13" t="s">
        <v>233</v>
      </c>
    </row>
    <row r="67" spans="1:702" x14ac:dyDescent="0.25">
      <c r="A67" s="28"/>
      <c r="B67" s="29" t="s">
        <v>234</v>
      </c>
      <c r="C67" s="20" t="s">
        <v>235</v>
      </c>
      <c r="D67" s="22">
        <v>8</v>
      </c>
      <c r="E67" s="22"/>
      <c r="F67" s="23">
        <f t="shared" si="3"/>
        <v>0</v>
      </c>
      <c r="ZY67" t="s">
        <v>236</v>
      </c>
      <c r="ZZ67" s="13" t="s">
        <v>237</v>
      </c>
    </row>
    <row r="68" spans="1:702" x14ac:dyDescent="0.25">
      <c r="A68" s="28"/>
      <c r="B68" s="29" t="s">
        <v>238</v>
      </c>
      <c r="C68" s="20" t="s">
        <v>239</v>
      </c>
      <c r="D68" s="22">
        <v>8</v>
      </c>
      <c r="E68" s="22"/>
      <c r="F68" s="23">
        <f t="shared" si="3"/>
        <v>0</v>
      </c>
      <c r="ZY68" t="s">
        <v>240</v>
      </c>
      <c r="ZZ68" s="13" t="s">
        <v>241</v>
      </c>
    </row>
    <row r="69" spans="1:702" x14ac:dyDescent="0.25">
      <c r="A69" s="28"/>
      <c r="B69" s="29" t="s">
        <v>242</v>
      </c>
      <c r="C69" s="20" t="s">
        <v>243</v>
      </c>
      <c r="D69" s="22">
        <v>8</v>
      </c>
      <c r="E69" s="22"/>
      <c r="F69" s="23">
        <f t="shared" si="3"/>
        <v>0</v>
      </c>
      <c r="ZY69" t="s">
        <v>244</v>
      </c>
      <c r="ZZ69" s="13" t="s">
        <v>245</v>
      </c>
    </row>
    <row r="70" spans="1:702" x14ac:dyDescent="0.25">
      <c r="A70" s="28"/>
      <c r="B70" s="29" t="s">
        <v>246</v>
      </c>
      <c r="C70" s="20" t="s">
        <v>247</v>
      </c>
      <c r="D70" s="22">
        <v>8</v>
      </c>
      <c r="E70" s="22"/>
      <c r="F70" s="23">
        <f t="shared" si="3"/>
        <v>0</v>
      </c>
      <c r="ZY70" t="s">
        <v>248</v>
      </c>
      <c r="ZZ70" s="13" t="s">
        <v>249</v>
      </c>
    </row>
    <row r="71" spans="1:702" x14ac:dyDescent="0.25">
      <c r="A71" s="28"/>
      <c r="B71" s="29" t="s">
        <v>250</v>
      </c>
      <c r="C71" s="20" t="s">
        <v>251</v>
      </c>
      <c r="D71" s="22">
        <v>8</v>
      </c>
      <c r="E71" s="22"/>
      <c r="F71" s="23">
        <f t="shared" si="3"/>
        <v>0</v>
      </c>
      <c r="ZY71" t="s">
        <v>252</v>
      </c>
      <c r="ZZ71" s="13" t="s">
        <v>253</v>
      </c>
    </row>
    <row r="72" spans="1:702" x14ac:dyDescent="0.25">
      <c r="A72" s="32"/>
      <c r="B72" s="33" t="s">
        <v>254</v>
      </c>
      <c r="C72" s="20" t="s">
        <v>255</v>
      </c>
      <c r="D72" s="22">
        <v>8</v>
      </c>
      <c r="E72" s="22"/>
      <c r="F72" s="23">
        <f t="shared" si="3"/>
        <v>0</v>
      </c>
      <c r="ZY72" t="s">
        <v>256</v>
      </c>
      <c r="ZZ72" s="13" t="s">
        <v>257</v>
      </c>
    </row>
    <row r="73" spans="1:702" ht="15.75" x14ac:dyDescent="0.25">
      <c r="A73" s="14" t="s">
        <v>258</v>
      </c>
      <c r="B73" s="15" t="s">
        <v>259</v>
      </c>
      <c r="C73" s="11"/>
      <c r="D73" s="11"/>
      <c r="E73" s="11"/>
      <c r="F73" s="12"/>
      <c r="ZY73" t="s">
        <v>260</v>
      </c>
      <c r="ZZ73" s="13"/>
    </row>
    <row r="74" spans="1:702" x14ac:dyDescent="0.25">
      <c r="A74" s="16" t="s">
        <v>261</v>
      </c>
      <c r="B74" s="17" t="s">
        <v>262</v>
      </c>
      <c r="C74" s="11"/>
      <c r="D74" s="11"/>
      <c r="E74" s="11"/>
      <c r="F74" s="12"/>
      <c r="ZY74" t="s">
        <v>263</v>
      </c>
      <c r="ZZ74" s="13"/>
    </row>
    <row r="75" spans="1:702" x14ac:dyDescent="0.25">
      <c r="A75" s="24" t="s">
        <v>264</v>
      </c>
      <c r="B75" s="25" t="s">
        <v>265</v>
      </c>
      <c r="C75" s="11"/>
      <c r="D75" s="11"/>
      <c r="E75" s="11"/>
      <c r="F75" s="12"/>
      <c r="ZY75" t="s">
        <v>266</v>
      </c>
      <c r="ZZ75" s="13"/>
    </row>
    <row r="76" spans="1:702" x14ac:dyDescent="0.25">
      <c r="A76" s="18"/>
      <c r="B76" s="19" t="s">
        <v>267</v>
      </c>
      <c r="C76" s="20" t="s">
        <v>268</v>
      </c>
      <c r="D76" s="22">
        <v>53</v>
      </c>
      <c r="E76" s="22"/>
      <c r="F76" s="23">
        <f>ROUND(D76*E76,2)</f>
        <v>0</v>
      </c>
      <c r="ZY76" t="s">
        <v>269</v>
      </c>
      <c r="ZZ76" s="13" t="s">
        <v>270</v>
      </c>
    </row>
    <row r="77" spans="1:702" x14ac:dyDescent="0.25">
      <c r="A77" s="24" t="s">
        <v>271</v>
      </c>
      <c r="B77" s="25" t="s">
        <v>272</v>
      </c>
      <c r="C77" s="11"/>
      <c r="D77" s="11"/>
      <c r="E77" s="11"/>
      <c r="F77" s="12"/>
      <c r="ZY77" t="s">
        <v>273</v>
      </c>
      <c r="ZZ77" s="13"/>
    </row>
    <row r="78" spans="1:702" x14ac:dyDescent="0.25">
      <c r="A78" s="34"/>
      <c r="B78" s="35" t="s">
        <v>274</v>
      </c>
      <c r="C78" s="20" t="s">
        <v>275</v>
      </c>
      <c r="D78" s="22">
        <v>29</v>
      </c>
      <c r="E78" s="22"/>
      <c r="F78" s="23">
        <f>ROUND(D78*E78,2)</f>
        <v>0</v>
      </c>
      <c r="ZY78" t="s">
        <v>276</v>
      </c>
      <c r="ZZ78" s="13" t="s">
        <v>277</v>
      </c>
    </row>
    <row r="79" spans="1:702" x14ac:dyDescent="0.25">
      <c r="A79" s="28"/>
      <c r="B79" s="29" t="s">
        <v>278</v>
      </c>
      <c r="C79" s="20" t="s">
        <v>279</v>
      </c>
      <c r="D79" s="22">
        <v>25</v>
      </c>
      <c r="E79" s="22"/>
      <c r="F79" s="23">
        <f>ROUND(D79*E79,2)</f>
        <v>0</v>
      </c>
      <c r="ZY79" t="s">
        <v>280</v>
      </c>
      <c r="ZZ79" s="13" t="s">
        <v>281</v>
      </c>
    </row>
    <row r="80" spans="1:702" x14ac:dyDescent="0.25">
      <c r="A80" s="24" t="s">
        <v>282</v>
      </c>
      <c r="B80" s="25" t="s">
        <v>283</v>
      </c>
      <c r="C80" s="11"/>
      <c r="D80" s="11"/>
      <c r="E80" s="11"/>
      <c r="F80" s="12"/>
      <c r="ZY80" t="s">
        <v>284</v>
      </c>
      <c r="ZZ80" s="13"/>
    </row>
    <row r="81" spans="1:702" x14ac:dyDescent="0.25">
      <c r="A81" s="34"/>
      <c r="B81" s="35" t="s">
        <v>285</v>
      </c>
      <c r="C81" s="20" t="s">
        <v>286</v>
      </c>
      <c r="D81" s="22">
        <v>29</v>
      </c>
      <c r="E81" s="22"/>
      <c r="F81" s="23">
        <f>ROUND(D81*E81,2)</f>
        <v>0</v>
      </c>
      <c r="ZY81" t="s">
        <v>287</v>
      </c>
      <c r="ZZ81" s="13" t="s">
        <v>288</v>
      </c>
    </row>
    <row r="82" spans="1:702" x14ac:dyDescent="0.25">
      <c r="A82" s="28"/>
      <c r="B82" s="29" t="s">
        <v>289</v>
      </c>
      <c r="C82" s="20" t="s">
        <v>290</v>
      </c>
      <c r="D82" s="22">
        <v>25</v>
      </c>
      <c r="E82" s="22"/>
      <c r="F82" s="23">
        <f>ROUND(D82*E82,2)</f>
        <v>0</v>
      </c>
      <c r="ZY82" t="s">
        <v>291</v>
      </c>
      <c r="ZZ82" s="13" t="s">
        <v>292</v>
      </c>
    </row>
    <row r="83" spans="1:702" x14ac:dyDescent="0.25">
      <c r="A83" s="24" t="s">
        <v>293</v>
      </c>
      <c r="B83" s="25" t="s">
        <v>294</v>
      </c>
      <c r="C83" s="11"/>
      <c r="D83" s="11"/>
      <c r="E83" s="11"/>
      <c r="F83" s="12"/>
      <c r="ZY83" t="s">
        <v>295</v>
      </c>
      <c r="ZZ83" s="13"/>
    </row>
    <row r="84" spans="1:702" x14ac:dyDescent="0.25">
      <c r="A84" s="34"/>
      <c r="B84" s="35" t="s">
        <v>296</v>
      </c>
      <c r="C84" s="20" t="s">
        <v>297</v>
      </c>
      <c r="D84" s="22">
        <v>0.9</v>
      </c>
      <c r="E84" s="22"/>
      <c r="F84" s="23">
        <f>ROUND(D84*E84,2)</f>
        <v>0</v>
      </c>
      <c r="ZY84" t="s">
        <v>298</v>
      </c>
      <c r="ZZ84" s="13" t="s">
        <v>299</v>
      </c>
    </row>
    <row r="85" spans="1:702" x14ac:dyDescent="0.25">
      <c r="A85" s="28"/>
      <c r="B85" s="29" t="s">
        <v>300</v>
      </c>
      <c r="C85" s="20" t="s">
        <v>301</v>
      </c>
      <c r="D85" s="22">
        <v>0.9</v>
      </c>
      <c r="E85" s="22"/>
      <c r="F85" s="23">
        <f>ROUND(D85*E85,2)</f>
        <v>0</v>
      </c>
      <c r="ZY85" t="s">
        <v>302</v>
      </c>
      <c r="ZZ85" s="13" t="s">
        <v>303</v>
      </c>
    </row>
    <row r="86" spans="1:702" x14ac:dyDescent="0.25">
      <c r="A86" s="24" t="s">
        <v>304</v>
      </c>
      <c r="B86" s="25" t="s">
        <v>305</v>
      </c>
      <c r="C86" s="11"/>
      <c r="D86" s="11"/>
      <c r="E86" s="11"/>
      <c r="F86" s="12"/>
      <c r="ZY86" t="s">
        <v>306</v>
      </c>
      <c r="ZZ86" s="13"/>
    </row>
    <row r="87" spans="1:702" x14ac:dyDescent="0.25">
      <c r="A87" s="34"/>
      <c r="B87" s="35" t="s">
        <v>307</v>
      </c>
      <c r="C87" s="20" t="s">
        <v>308</v>
      </c>
      <c r="D87" s="22">
        <v>29</v>
      </c>
      <c r="E87" s="22"/>
      <c r="F87" s="23">
        <f>ROUND(D87*E87,2)</f>
        <v>0</v>
      </c>
      <c r="ZY87" t="s">
        <v>309</v>
      </c>
      <c r="ZZ87" s="13" t="s">
        <v>310</v>
      </c>
    </row>
    <row r="88" spans="1:702" x14ac:dyDescent="0.25">
      <c r="A88" s="28"/>
      <c r="B88" s="29" t="s">
        <v>311</v>
      </c>
      <c r="C88" s="20" t="s">
        <v>312</v>
      </c>
      <c r="D88" s="22">
        <v>25</v>
      </c>
      <c r="E88" s="22"/>
      <c r="F88" s="23">
        <f>ROUND(D88*E88,2)</f>
        <v>0</v>
      </c>
      <c r="ZY88" t="s">
        <v>313</v>
      </c>
      <c r="ZZ88" s="13" t="s">
        <v>314</v>
      </c>
    </row>
    <row r="89" spans="1:702" ht="15.75" x14ac:dyDescent="0.25">
      <c r="A89" s="14" t="s">
        <v>315</v>
      </c>
      <c r="B89" s="15" t="s">
        <v>316</v>
      </c>
      <c r="C89" s="11"/>
      <c r="D89" s="11"/>
      <c r="E89" s="11"/>
      <c r="F89" s="12"/>
      <c r="ZY89" t="s">
        <v>317</v>
      </c>
      <c r="ZZ89" s="13"/>
    </row>
    <row r="90" spans="1:702" ht="25.5" x14ac:dyDescent="0.25">
      <c r="A90" s="16" t="s">
        <v>318</v>
      </c>
      <c r="B90" s="17" t="s">
        <v>319</v>
      </c>
      <c r="C90" s="11"/>
      <c r="D90" s="11"/>
      <c r="E90" s="11"/>
      <c r="F90" s="12"/>
      <c r="ZY90" t="s">
        <v>320</v>
      </c>
      <c r="ZZ90" s="13"/>
    </row>
    <row r="91" spans="1:702" x14ac:dyDescent="0.25">
      <c r="A91" s="34"/>
      <c r="B91" s="35" t="s">
        <v>321</v>
      </c>
      <c r="C91" s="20" t="s">
        <v>322</v>
      </c>
      <c r="D91" s="21">
        <v>1</v>
      </c>
      <c r="E91" s="22"/>
      <c r="F91" s="23">
        <f>ROUND(D91*E91,2)</f>
        <v>0</v>
      </c>
      <c r="ZY91" t="s">
        <v>323</v>
      </c>
      <c r="ZZ91" s="13" t="s">
        <v>324</v>
      </c>
    </row>
    <row r="92" spans="1:702" x14ac:dyDescent="0.25">
      <c r="A92" s="36"/>
      <c r="B92" s="37"/>
      <c r="C92" s="38"/>
      <c r="D92" s="38"/>
      <c r="E92" s="38"/>
      <c r="F92" s="39"/>
    </row>
    <row r="93" spans="1:702" x14ac:dyDescent="0.25">
      <c r="A93" s="40"/>
      <c r="B93" s="40"/>
      <c r="C93" s="40"/>
      <c r="D93" s="40"/>
      <c r="E93" s="40"/>
      <c r="F93" s="40"/>
    </row>
    <row r="94" spans="1:702" ht="30" x14ac:dyDescent="0.25">
      <c r="B94" s="41" t="s">
        <v>330</v>
      </c>
      <c r="F94" s="42">
        <f>SUBTOTAL(109,F3:F92)</f>
        <v>0</v>
      </c>
      <c r="ZY94" t="s">
        <v>325</v>
      </c>
    </row>
    <row r="95" spans="1:702" x14ac:dyDescent="0.25">
      <c r="A95" s="43">
        <v>20</v>
      </c>
      <c r="B95" s="41" t="str">
        <f>CONCATENATE("Montant TVA (",A95,"%)")</f>
        <v>Montant TVA (20%)</v>
      </c>
      <c r="F95" s="42">
        <f>(F94*A95)/100</f>
        <v>0</v>
      </c>
      <c r="ZY95" t="s">
        <v>326</v>
      </c>
    </row>
    <row r="96" spans="1:702" x14ac:dyDescent="0.25">
      <c r="B96" s="41" t="s">
        <v>327</v>
      </c>
      <c r="F96" s="42">
        <f>F94+F95</f>
        <v>0</v>
      </c>
      <c r="ZY96" t="s">
        <v>328</v>
      </c>
    </row>
    <row r="97" spans="6:6" x14ac:dyDescent="0.25">
      <c r="F97" s="42"/>
    </row>
    <row r="98" spans="6:6" x14ac:dyDescent="0.25">
      <c r="F98" s="42"/>
    </row>
  </sheetData>
  <printOptions horizontalCentered="1"/>
  <pageMargins left="0.32" right="0.32" top="0.32" bottom="0.32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N°02 Page de garde</vt:lpstr>
      <vt:lpstr>Lot N°02 Peinture - revêtement</vt:lpstr>
      <vt:lpstr>'Lot N°02 Peinture - revêtement'!Impression_des_titres</vt:lpstr>
      <vt:lpstr>'Lot N°02 Peinture - revêtement'!Zone_d_impression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Josselin</dc:creator>
  <cp:lastModifiedBy>Mickael</cp:lastModifiedBy>
  <dcterms:created xsi:type="dcterms:W3CDTF">2024-09-06T12:46:52Z</dcterms:created>
  <dcterms:modified xsi:type="dcterms:W3CDTF">2024-10-18T16:47:45Z</dcterms:modified>
</cp:coreProperties>
</file>